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7" i="11"/>
  <c r="E20"/>
  <c r="G28" l="1"/>
  <c r="H28" s="1"/>
  <c r="G26" l="1"/>
  <c r="H26" s="1"/>
  <c r="G25"/>
  <c r="H25" s="1"/>
  <c r="G24"/>
  <c r="H24" s="1"/>
  <c r="G23"/>
  <c r="H23" s="1"/>
  <c r="G22"/>
  <c r="H22" s="1"/>
  <c r="G20"/>
  <c r="H20" s="1"/>
  <c r="G19"/>
  <c r="H19" s="1"/>
  <c r="E9" l="1"/>
  <c r="G30" l="1"/>
  <c r="H30" s="1"/>
  <c r="H29" s="1"/>
  <c r="G27"/>
  <c r="G21"/>
  <c r="H21" s="1"/>
  <c r="G18"/>
  <c r="H18" s="1"/>
  <c r="G17"/>
  <c r="H17" s="1"/>
  <c r="G16"/>
  <c r="H16" s="1"/>
  <c r="G14"/>
  <c r="H14" s="1"/>
  <c r="G13"/>
  <c r="H13" s="1"/>
  <c r="G12"/>
  <c r="H12" s="1"/>
  <c r="G10"/>
  <c r="H10" s="1"/>
  <c r="G9"/>
  <c r="H9" s="1"/>
  <c r="G11"/>
  <c r="H11" s="1"/>
  <c r="H27"/>
  <c r="H15" l="1"/>
  <c r="H8"/>
  <c r="H32" l="1"/>
</calcChain>
</file>

<file path=xl/sharedStrings.xml><?xml version="1.0" encoding="utf-8"?>
<sst xmlns="http://schemas.openxmlformats.org/spreadsheetml/2006/main" count="82" uniqueCount="65">
  <si>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</si>
  <si>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</si>
  <si>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</si>
  <si>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</si>
  <si>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</si>
  <si>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</si>
  <si>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</si>
  <si>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</si>
  <si>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</si>
  <si>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</si>
  <si>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</si>
  <si>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</si>
  <si>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</si>
  <si>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</si>
  <si>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</si>
  <si>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</si>
  <si>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</si>
  <si>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</si>
  <si>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</si>
  <si>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</si>
  <si>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</si>
  <si>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</si>
  <si>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</si>
  <si>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</si>
  <si>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</si>
  <si>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</si>
  <si>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</si>
  <si>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</si>
  <si>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</si>
  <si>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</si>
  <si>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</si>
  <si>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</si>
  <si>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</si>
  <si>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</si>
  <si>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</si>
  <si>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</si>
  <si>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</si>
  <si>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</si>
  <si>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</si>
  <si>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</si>
  <si>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</si>
  <si>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</si>
  <si>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</si>
  <si>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</si>
  <si>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</si>
  <si>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</si>
  <si>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</si>
  <si>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</si>
  <si>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</si>
  <si>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</si>
  <si>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</si>
  <si>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</si>
  <si>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</si>
  <si>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</si>
  <si>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</si>
  <si>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</si>
  <si>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</si>
  <si>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2.10</t>
  </si>
  <si>
    <t>2.11</t>
  </si>
  <si>
    <t>PINTURA ESMALTE FOSCO EM MADEIRA, DUAS DEMAOS (BEIRAIS E GALPÕES)</t>
  </si>
  <si>
    <t>2.12</t>
  </si>
  <si>
    <t>2.13</t>
  </si>
  <si>
    <t>ACRILICO PARA PISOS CIMENTADOS</t>
  </si>
  <si>
    <t>RUA SIQUEIRA CAMPOS, 425 - PARQUE SÃO MANOEL</t>
  </si>
  <si>
    <t>EMEB VIVIANE DE CASSIA MARCHI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</si>
</sst>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selection activeCell="B3" sqref="B3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64</v>
      </c>
      <c r="C2" s="25"/>
      <c r="D2" s="25"/>
      <c r="E2" s="25"/>
      <c r="F2" s="25"/>
      <c r="G2" s="26"/>
      <c r="H2" s="30" t="s">
        <v>41</v>
      </c>
    </row>
    <row r="3" spans="1:8">
      <c r="A3" s="1" t="s">
        <v>17</v>
      </c>
      <c r="B3" s="27" t="s">
        <v>63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42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SUM(H9:H14)</f>
        <v>4572.0772656250001</v>
      </c>
    </row>
    <row r="9" spans="1:8">
      <c r="A9" s="11" t="s">
        <v>1</v>
      </c>
      <c r="B9" s="12" t="s">
        <v>24</v>
      </c>
      <c r="C9" s="13" t="s">
        <v>25</v>
      </c>
      <c r="D9" s="14" t="s">
        <v>39</v>
      </c>
      <c r="E9" s="22">
        <f>E30/8</f>
        <v>116.68125000000001</v>
      </c>
      <c r="F9" s="22">
        <v>0.81</v>
      </c>
      <c r="G9" s="19">
        <f t="shared" ref="G9:G14" si="0">F9+(F9*$H$3)</f>
        <v>1.0125000000000002</v>
      </c>
      <c r="H9" s="22">
        <f>(E9*G9)</f>
        <v>118.13976562500002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40</v>
      </c>
      <c r="C11" s="15" t="s">
        <v>50</v>
      </c>
      <c r="D11" s="14" t="s">
        <v>38</v>
      </c>
      <c r="E11" s="22">
        <v>80</v>
      </c>
      <c r="F11" s="22">
        <v>31.38</v>
      </c>
      <c r="G11" s="19">
        <f t="shared" si="0"/>
        <v>39.225000000000001</v>
      </c>
      <c r="H11" s="22">
        <f t="shared" ref="H11" si="1">(E11*G11)</f>
        <v>3138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39</v>
      </c>
      <c r="E12" s="22">
        <v>25</v>
      </c>
      <c r="F12" s="22">
        <v>20.79</v>
      </c>
      <c r="G12" s="19">
        <f t="shared" si="0"/>
        <v>25.987499999999997</v>
      </c>
      <c r="H12" s="22">
        <f t="shared" ref="H12:H14" si="2">(E12*G12)</f>
        <v>649.68749999999989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39</v>
      </c>
      <c r="E13" s="22">
        <v>25</v>
      </c>
      <c r="F13" s="22">
        <v>3.71</v>
      </c>
      <c r="G13" s="19">
        <f t="shared" si="0"/>
        <v>4.6375000000000002</v>
      </c>
      <c r="H13" s="22">
        <f t="shared" si="2"/>
        <v>115.9375</v>
      </c>
    </row>
    <row r="14" spans="1:8" ht="15" customHeight="1">
      <c r="A14" s="11" t="s">
        <v>28</v>
      </c>
      <c r="B14" s="14">
        <v>97631</v>
      </c>
      <c r="C14" s="13" t="s">
        <v>43</v>
      </c>
      <c r="D14" s="14" t="s">
        <v>39</v>
      </c>
      <c r="E14" s="22">
        <v>25</v>
      </c>
      <c r="F14" s="22">
        <v>2.97</v>
      </c>
      <c r="G14" s="19">
        <f t="shared" si="0"/>
        <v>3.7125000000000004</v>
      </c>
      <c r="H14" s="22">
        <f t="shared" si="2"/>
        <v>92.812500000000014</v>
      </c>
    </row>
    <row r="15" spans="1:8" ht="18" customHeight="1">
      <c r="A15" s="6">
        <v>2</v>
      </c>
      <c r="B15" s="7"/>
      <c r="C15" s="16" t="s">
        <v>29</v>
      </c>
      <c r="D15" s="17"/>
      <c r="E15" s="23"/>
      <c r="F15" s="23"/>
      <c r="G15" s="18"/>
      <c r="H15" s="32">
        <f>SUM(H16:H28)</f>
        <v>86936.482000000004</v>
      </c>
    </row>
    <row r="16" spans="1:8">
      <c r="A16" s="11" t="s">
        <v>6</v>
      </c>
      <c r="B16" s="14">
        <v>88482</v>
      </c>
      <c r="C16" s="15" t="s">
        <v>49</v>
      </c>
      <c r="D16" s="14" t="s">
        <v>39</v>
      </c>
      <c r="E16" s="22">
        <v>860</v>
      </c>
      <c r="F16" s="22">
        <v>3.05</v>
      </c>
      <c r="G16" s="19">
        <f t="shared" ref="G16:G27" si="3">F16+(F16*$H$3)</f>
        <v>3.8125</v>
      </c>
      <c r="H16" s="22">
        <f t="shared" ref="H16:H27" si="4">(E16*G16)</f>
        <v>3278.75</v>
      </c>
    </row>
    <row r="17" spans="1:8">
      <c r="A17" s="11" t="s">
        <v>7</v>
      </c>
      <c r="B17" s="14">
        <v>88486</v>
      </c>
      <c r="C17" s="15" t="s">
        <v>52</v>
      </c>
      <c r="D17" s="14" t="s">
        <v>39</v>
      </c>
      <c r="E17" s="22">
        <v>860</v>
      </c>
      <c r="F17" s="22">
        <v>10.19</v>
      </c>
      <c r="G17" s="19">
        <f t="shared" si="3"/>
        <v>12.737499999999999</v>
      </c>
      <c r="H17" s="22">
        <f t="shared" si="4"/>
        <v>10954.249999999998</v>
      </c>
    </row>
    <row r="18" spans="1:8">
      <c r="A18" s="11" t="s">
        <v>8</v>
      </c>
      <c r="B18" s="14">
        <v>88483</v>
      </c>
      <c r="C18" s="15" t="s">
        <v>48</v>
      </c>
      <c r="D18" s="14" t="s">
        <v>39</v>
      </c>
      <c r="E18" s="22">
        <v>1636.6</v>
      </c>
      <c r="F18" s="22">
        <v>2.76</v>
      </c>
      <c r="G18" s="19">
        <f t="shared" si="3"/>
        <v>3.4499999999999997</v>
      </c>
      <c r="H18" s="22">
        <f t="shared" si="4"/>
        <v>5646.2699999999995</v>
      </c>
    </row>
    <row r="19" spans="1:8" ht="18.75" customHeight="1">
      <c r="A19" s="11" t="s">
        <v>9</v>
      </c>
      <c r="B19" s="14">
        <v>88487</v>
      </c>
      <c r="C19" s="13" t="s">
        <v>55</v>
      </c>
      <c r="D19" s="14" t="s">
        <v>39</v>
      </c>
      <c r="E19" s="22">
        <v>980</v>
      </c>
      <c r="F19" s="22">
        <v>8.9</v>
      </c>
      <c r="G19" s="19">
        <f t="shared" ref="G19:G20" si="5">F19+(F19*$H$3)</f>
        <v>11.125</v>
      </c>
      <c r="H19" s="22">
        <f t="shared" ref="H19:H20" si="6">(E19*G19)</f>
        <v>10902.5</v>
      </c>
    </row>
    <row r="20" spans="1:8">
      <c r="A20" s="11" t="s">
        <v>10</v>
      </c>
      <c r="B20" s="14">
        <v>79464</v>
      </c>
      <c r="C20" s="15" t="s">
        <v>51</v>
      </c>
      <c r="D20" s="14" t="s">
        <v>39</v>
      </c>
      <c r="E20" s="22">
        <f>E18-E19</f>
        <v>656.59999999999991</v>
      </c>
      <c r="F20" s="22">
        <v>20.85</v>
      </c>
      <c r="G20" s="19">
        <f t="shared" si="5"/>
        <v>26.0625</v>
      </c>
      <c r="H20" s="22">
        <f t="shared" si="6"/>
        <v>17112.637499999997</v>
      </c>
    </row>
    <row r="21" spans="1:8" ht="30">
      <c r="A21" s="11" t="s">
        <v>11</v>
      </c>
      <c r="B21" s="14">
        <v>88489</v>
      </c>
      <c r="C21" s="15" t="s">
        <v>53</v>
      </c>
      <c r="D21" s="14" t="s">
        <v>39</v>
      </c>
      <c r="E21" s="22">
        <v>593.6</v>
      </c>
      <c r="F21" s="22">
        <v>11.49</v>
      </c>
      <c r="G21" s="19">
        <f t="shared" si="3"/>
        <v>14.362500000000001</v>
      </c>
      <c r="H21" s="22">
        <f t="shared" si="4"/>
        <v>8525.58</v>
      </c>
    </row>
    <row r="22" spans="1:8" ht="30">
      <c r="A22" s="11" t="s">
        <v>30</v>
      </c>
      <c r="B22" s="14">
        <v>88489</v>
      </c>
      <c r="C22" s="15" t="s">
        <v>54</v>
      </c>
      <c r="D22" s="14" t="s">
        <v>39</v>
      </c>
      <c r="E22" s="22">
        <v>372</v>
      </c>
      <c r="F22" s="22">
        <v>11.49</v>
      </c>
      <c r="G22" s="19">
        <f t="shared" ref="G22:G24" si="7">F22+(F22*$H$3)</f>
        <v>14.362500000000001</v>
      </c>
      <c r="H22" s="22">
        <f t="shared" ref="H22:H24" si="8">(E22*G22)</f>
        <v>5342.85</v>
      </c>
    </row>
    <row r="23" spans="1:8">
      <c r="A23" s="11" t="s">
        <v>31</v>
      </c>
      <c r="B23" s="14">
        <v>88494</v>
      </c>
      <c r="C23" s="15" t="s">
        <v>47</v>
      </c>
      <c r="D23" s="14" t="s">
        <v>39</v>
      </c>
      <c r="E23" s="22">
        <v>17.32</v>
      </c>
      <c r="F23" s="22">
        <v>18.73</v>
      </c>
      <c r="G23" s="19">
        <f t="shared" si="7"/>
        <v>23.412500000000001</v>
      </c>
      <c r="H23" s="22">
        <f t="shared" si="8"/>
        <v>405.50450000000001</v>
      </c>
    </row>
    <row r="24" spans="1:8">
      <c r="A24" s="11" t="s">
        <v>33</v>
      </c>
      <c r="B24" s="14">
        <v>88495</v>
      </c>
      <c r="C24" s="15" t="s">
        <v>46</v>
      </c>
      <c r="D24" s="14" t="s">
        <v>39</v>
      </c>
      <c r="E24" s="22">
        <v>51.3</v>
      </c>
      <c r="F24" s="22">
        <v>9.93</v>
      </c>
      <c r="G24" s="19">
        <f t="shared" si="7"/>
        <v>12.4125</v>
      </c>
      <c r="H24" s="22">
        <f t="shared" si="8"/>
        <v>636.7612499999999</v>
      </c>
    </row>
    <row r="25" spans="1:8">
      <c r="A25" s="11" t="s">
        <v>57</v>
      </c>
      <c r="B25" s="14" t="s">
        <v>56</v>
      </c>
      <c r="C25" s="15" t="s">
        <v>62</v>
      </c>
      <c r="D25" s="14" t="s">
        <v>39</v>
      </c>
      <c r="E25" s="22">
        <v>290</v>
      </c>
      <c r="F25" s="22">
        <v>16.41</v>
      </c>
      <c r="G25" s="19">
        <f t="shared" ref="G25:G26" si="9">F25+(F25*$H$3)</f>
        <v>20.512499999999999</v>
      </c>
      <c r="H25" s="22">
        <f t="shared" ref="H25:H26" si="10">(E25*G25)</f>
        <v>5948.625</v>
      </c>
    </row>
    <row r="26" spans="1:8">
      <c r="A26" s="11" t="s">
        <v>58</v>
      </c>
      <c r="B26" s="14">
        <v>84659</v>
      </c>
      <c r="C26" s="13" t="s">
        <v>59</v>
      </c>
      <c r="D26" s="14" t="s">
        <v>39</v>
      </c>
      <c r="E26" s="22">
        <v>295</v>
      </c>
      <c r="F26" s="22">
        <v>16.66</v>
      </c>
      <c r="G26" s="19">
        <f t="shared" si="9"/>
        <v>20.824999999999999</v>
      </c>
      <c r="H26" s="22">
        <f t="shared" si="10"/>
        <v>6143.375</v>
      </c>
    </row>
    <row r="27" spans="1:8">
      <c r="A27" s="11" t="s">
        <v>60</v>
      </c>
      <c r="B27" s="14">
        <v>84659</v>
      </c>
      <c r="C27" s="13" t="s">
        <v>32</v>
      </c>
      <c r="D27" s="14" t="s">
        <v>39</v>
      </c>
      <c r="E27" s="22">
        <f>50.22*2.5</f>
        <v>125.55</v>
      </c>
      <c r="F27" s="22">
        <v>16.66</v>
      </c>
      <c r="G27" s="19">
        <f t="shared" si="3"/>
        <v>20.824999999999999</v>
      </c>
      <c r="H27" s="22">
        <f t="shared" si="4"/>
        <v>2614.5787499999997</v>
      </c>
    </row>
    <row r="28" spans="1:8">
      <c r="A28" s="11" t="s">
        <v>61</v>
      </c>
      <c r="B28" s="14" t="s">
        <v>34</v>
      </c>
      <c r="C28" s="15" t="s">
        <v>35</v>
      </c>
      <c r="D28" s="14" t="s">
        <v>39</v>
      </c>
      <c r="E28" s="22">
        <v>268.8</v>
      </c>
      <c r="F28" s="22">
        <v>28.05</v>
      </c>
      <c r="G28" s="19">
        <f t="shared" ref="G28" si="11">F28+(F28*$H$3)</f>
        <v>35.0625</v>
      </c>
      <c r="H28" s="22">
        <f t="shared" ref="H28" si="12">(E28*G28)</f>
        <v>9424.8000000000011</v>
      </c>
    </row>
    <row r="29" spans="1:8" ht="18" customHeight="1">
      <c r="A29" s="6">
        <v>3</v>
      </c>
      <c r="B29" s="7"/>
      <c r="C29" s="16" t="s">
        <v>36</v>
      </c>
      <c r="D29" s="17"/>
      <c r="E29" s="23"/>
      <c r="F29" s="23"/>
      <c r="G29" s="18"/>
      <c r="H29" s="32">
        <f>H30</f>
        <v>3360.4199999999996</v>
      </c>
    </row>
    <row r="30" spans="1:8">
      <c r="A30" s="11" t="s">
        <v>12</v>
      </c>
      <c r="B30" s="14">
        <v>9537</v>
      </c>
      <c r="C30" s="13" t="s">
        <v>37</v>
      </c>
      <c r="D30" s="14" t="s">
        <v>39</v>
      </c>
      <c r="E30" s="22">
        <v>933.45</v>
      </c>
      <c r="F30" s="22">
        <v>2.88</v>
      </c>
      <c r="G30" s="19">
        <f>F30+(F30*$H$3)</f>
        <v>3.5999999999999996</v>
      </c>
      <c r="H30" s="22">
        <f>(E30*G30)</f>
        <v>3360.4199999999996</v>
      </c>
    </row>
    <row r="31" spans="1:8" ht="7.5" customHeight="1">
      <c r="A31" s="34"/>
      <c r="B31" s="35"/>
      <c r="C31" s="36"/>
      <c r="D31" s="35"/>
      <c r="E31" s="37"/>
      <c r="F31" s="37"/>
      <c r="G31" s="38"/>
      <c r="H31" s="39"/>
    </row>
    <row r="32" spans="1:8" ht="24.75" customHeight="1">
      <c r="A32" s="6"/>
      <c r="B32" s="7"/>
      <c r="C32" s="8"/>
      <c r="D32" s="7"/>
      <c r="E32" s="9"/>
      <c r="F32" s="9"/>
      <c r="G32" s="40" t="s">
        <v>14</v>
      </c>
      <c r="H32" s="33">
        <f>H29+H15+H8</f>
        <v>94868.979265625007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2018-08-30T12:11:58Z</dcterms:modified>
</cp:coreProperties>
</file>